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20" activeTab="1"/>
  </bookViews>
  <sheets>
    <sheet name="Variable Interest" sheetId="1" r:id="rId1"/>
    <sheet name="Variable Interest and Capital" sheetId="2" r:id="rId2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" i="2" l="1"/>
  <c r="B11" i="2"/>
  <c r="D3" i="2"/>
  <c r="B12" i="2"/>
  <c r="B13" i="2"/>
  <c r="B11" i="1"/>
  <c r="B12" i="1"/>
  <c r="B13" i="1"/>
  <c r="G4" i="1"/>
  <c r="F4" i="1"/>
  <c r="E4" i="1"/>
  <c r="B10" i="1"/>
</calcChain>
</file>

<file path=xl/sharedStrings.xml><?xml version="1.0" encoding="utf-8"?>
<sst xmlns="http://schemas.openxmlformats.org/spreadsheetml/2006/main" count="26" uniqueCount="15">
  <si>
    <t>Input Cells</t>
  </si>
  <si>
    <t>Loan Amount</t>
  </si>
  <si>
    <t>Deposit (%)</t>
  </si>
  <si>
    <t>Term (Years)</t>
  </si>
  <si>
    <t>Interest Rate (APR%)</t>
  </si>
  <si>
    <t>Loan Financed</t>
  </si>
  <si>
    <t>Monthly Repayment</t>
  </si>
  <si>
    <t>Total amount to be repaid</t>
  </si>
  <si>
    <t>Total interest to be repaid</t>
  </si>
  <si>
    <t>Mortgage</t>
  </si>
  <si>
    <t>Result Cells</t>
  </si>
  <si>
    <t>Interest %</t>
  </si>
  <si>
    <t>Monthly Payment</t>
  </si>
  <si>
    <t>Total Payments</t>
  </si>
  <si>
    <t>Total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</si>
</sst>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165" fontId="1" fillId="0" borderId="0" applyFont="0" applyFill="0" applyBorder="0" applyAlignment="0" applyProtection="0"/>
    <xf numFmtId="0" fontId="1" fillId="2" borderId="2" applyNumberFormat="0" applyFont="0" applyAlignment="0" applyProtection="0"/>
  </cellStyleXfs>
  <cellXfs count="10">
    <xf numFmtId="0" fontId="0" fillId="0" borderId="0" xfId="0"/>
    <xf numFmtId="0" fontId="2" fillId="0" borderId="0" xfId="2"/>
    <xf numFmtId="0" fontId="3" fillId="0" borderId="1" xfId="3"/>
    <xf numFmtId="164" fontId="0" fillId="0" borderId="0" xfId="1" applyFont="1"/>
    <xf numFmtId="166" fontId="0" fillId="0" borderId="0" xfId="0" applyNumberFormat="1"/>
    <xf numFmtId="165" fontId="0" fillId="0" borderId="0" xfId="4" applyFont="1"/>
    <xf numFmtId="9" fontId="0" fillId="0" borderId="0" xfId="0" applyNumberFormat="1"/>
    <xf numFmtId="165" fontId="0" fillId="2" borderId="2" xfId="5" applyNumberFormat="1" applyFont="1"/>
    <xf numFmtId="166" fontId="0" fillId="2" borderId="2" xfId="5" applyNumberFormat="1" applyFont="1"/>
    <xf numFmtId="3" fontId="0" fillId="2" borderId="2" xfId="5" applyNumberFormat="1" applyFont="1"/>
  </cellXfs>
  <cellStyles count="6">
    <cellStyle name="Comma" xfId="4" builtinId="3"/>
    <cellStyle name="Comma [0]" xfId="1" builtinId="6"/>
    <cellStyle name="Heading 3" xfId="3" builtinId="18"/>
    <cellStyle name="Normal" xfId="0" builtinId="0"/>
    <cellStyle name="Note" xfId="5" builtinId="1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sqref="A1:B13"/>
    </sheetView>
  </sheetViews>
  <sheetFormatPr baseColWidth="10" defaultColWidth="8.83203125" defaultRowHeight="15" x14ac:dyDescent="0.2"/>
  <cols>
    <col min="1" max="1" width="24.5" customWidth="1"/>
    <col min="2" max="2" width="9.5" customWidth="1"/>
    <col min="4" max="4" width="8.6640625" bestFit="1" customWidth="1"/>
    <col min="5" max="5" width="14.5" bestFit="1" customWidth="1"/>
    <col min="6" max="6" width="12.6640625" bestFit="1" customWidth="1"/>
    <col min="7" max="7" width="11.1640625" bestFit="1" customWidth="1"/>
  </cols>
  <sheetData>
    <row r="1" spans="1:7" ht="24" x14ac:dyDescent="0.3">
      <c r="A1" s="1" t="s">
        <v>9</v>
      </c>
    </row>
    <row r="3" spans="1:7" ht="16" thickBot="1" x14ac:dyDescent="0.25">
      <c r="A3" s="2" t="s">
        <v>0</v>
      </c>
      <c r="B3" s="2"/>
      <c r="D3" s="2" t="s">
        <v>11</v>
      </c>
      <c r="E3" s="2" t="s">
        <v>12</v>
      </c>
      <c r="F3" s="2" t="s">
        <v>13</v>
      </c>
      <c r="G3" s="2" t="s">
        <v>14</v>
      </c>
    </row>
    <row r="4" spans="1:7" x14ac:dyDescent="0.2">
      <c r="A4" t="s">
        <v>1</v>
      </c>
      <c r="B4" s="3">
        <v>250000</v>
      </c>
      <c r="D4" s="4">
        <v>2.5000000000000001E-2</v>
      </c>
      <c r="E4" s="3">
        <f>B11</f>
        <v>1009.3876516723954</v>
      </c>
      <c r="F4" s="3">
        <f>B12</f>
        <v>302816.29550171859</v>
      </c>
      <c r="G4" s="3">
        <f>B13</f>
        <v>77816.295501718589</v>
      </c>
    </row>
    <row r="5" spans="1:7" x14ac:dyDescent="0.2">
      <c r="A5" t="s">
        <v>2</v>
      </c>
      <c r="B5" s="6">
        <v>0.1</v>
      </c>
      <c r="D5" s="4">
        <v>3.0000000000000002E-2</v>
      </c>
      <c r="E5" s="3">
        <f t="dataTable" ref="E5:G30" dt2D="0" dtr="0" r1="B7"/>
        <v>1066.9754561797643</v>
      </c>
      <c r="F5" s="3">
        <v>320092.63685392926</v>
      </c>
      <c r="G5" s="3">
        <v>95092.63685392926</v>
      </c>
    </row>
    <row r="6" spans="1:7" x14ac:dyDescent="0.2">
      <c r="A6" t="s">
        <v>3</v>
      </c>
      <c r="B6">
        <v>25</v>
      </c>
      <c r="D6" s="4">
        <v>3.5000000000000003E-2</v>
      </c>
      <c r="E6" s="3">
        <v>1126.4030330838591</v>
      </c>
      <c r="F6" s="3">
        <v>337920.90992515773</v>
      </c>
      <c r="G6" s="3">
        <v>112920.90992515773</v>
      </c>
    </row>
    <row r="7" spans="1:7" x14ac:dyDescent="0.2">
      <c r="A7" t="s">
        <v>4</v>
      </c>
      <c r="B7" s="4">
        <v>2.5000000000000001E-2</v>
      </c>
      <c r="D7" s="4">
        <v>0.04</v>
      </c>
      <c r="E7" s="3">
        <v>1187.6328906699989</v>
      </c>
      <c r="F7" s="3">
        <v>356289.86720099964</v>
      </c>
      <c r="G7" s="3">
        <v>131289.86720099964</v>
      </c>
    </row>
    <row r="8" spans="1:7" x14ac:dyDescent="0.2">
      <c r="D8" s="4">
        <v>4.4999999999999998E-2</v>
      </c>
      <c r="E8" s="3">
        <v>1250.6230754144751</v>
      </c>
      <c r="F8" s="3">
        <v>375186.92262434249</v>
      </c>
      <c r="G8" s="3">
        <v>150186.92262434249</v>
      </c>
    </row>
    <row r="9" spans="1:7" ht="16" thickBot="1" x14ac:dyDescent="0.25">
      <c r="A9" s="2" t="s">
        <v>10</v>
      </c>
      <c r="B9" s="2"/>
      <c r="D9" s="4">
        <v>4.9999999999999996E-2</v>
      </c>
      <c r="E9" s="3">
        <v>1315.3275933929531</v>
      </c>
      <c r="F9" s="3">
        <v>394598.27801788592</v>
      </c>
      <c r="G9" s="3">
        <v>169598.27801788592</v>
      </c>
    </row>
    <row r="10" spans="1:7" x14ac:dyDescent="0.2">
      <c r="A10" t="s">
        <v>5</v>
      </c>
      <c r="B10" s="3">
        <f>B4*(1-B5)</f>
        <v>225000</v>
      </c>
      <c r="D10" s="4">
        <v>5.4999999999999993E-2</v>
      </c>
      <c r="E10" s="3">
        <v>1381.6968576333077</v>
      </c>
      <c r="F10" s="3">
        <v>414509.05728999234</v>
      </c>
      <c r="G10" s="3">
        <v>189509.05728999234</v>
      </c>
    </row>
    <row r="11" spans="1:7" x14ac:dyDescent="0.2">
      <c r="A11" t="s">
        <v>6</v>
      </c>
      <c r="B11" s="5">
        <f>-PMT(B7/12,B6*12,B10)</f>
        <v>1009.3876516723954</v>
      </c>
      <c r="D11" s="4">
        <v>5.9999999999999991E-2</v>
      </c>
      <c r="E11" s="3">
        <v>1449.6781533423939</v>
      </c>
      <c r="F11" s="3">
        <v>434903.44600271818</v>
      </c>
      <c r="G11" s="3">
        <v>209903.44600271818</v>
      </c>
    </row>
    <row r="12" spans="1:7" x14ac:dyDescent="0.2">
      <c r="A12" t="s">
        <v>7</v>
      </c>
      <c r="B12" s="3">
        <f>B11*12*B6</f>
        <v>302816.29550171859</v>
      </c>
      <c r="D12" s="4">
        <v>6.4999999999999988E-2</v>
      </c>
      <c r="E12" s="3">
        <v>1519.216113032189</v>
      </c>
      <c r="F12" s="3">
        <v>455764.83390965668</v>
      </c>
      <c r="G12" s="3">
        <v>230764.83390965668</v>
      </c>
    </row>
    <row r="13" spans="1:7" x14ac:dyDescent="0.2">
      <c r="A13" t="s">
        <v>8</v>
      </c>
      <c r="B13" s="3">
        <f>B12-B10</f>
        <v>77816.295501718589</v>
      </c>
      <c r="D13" s="4">
        <v>6.9999999999999993E-2</v>
      </c>
      <c r="E13" s="3">
        <v>1590.2531938689563</v>
      </c>
      <c r="F13" s="3">
        <v>477075.95816068689</v>
      </c>
      <c r="G13" s="3">
        <v>252075.95816068689</v>
      </c>
    </row>
    <row r="14" spans="1:7" x14ac:dyDescent="0.2">
      <c r="D14" s="4">
        <v>7.4999999999999997E-2</v>
      </c>
      <c r="E14" s="3">
        <v>1662.7301500442836</v>
      </c>
      <c r="F14" s="3">
        <v>498819.04501328507</v>
      </c>
      <c r="G14" s="3">
        <v>273819.04501328507</v>
      </c>
    </row>
    <row r="15" spans="1:7" x14ac:dyDescent="0.2">
      <c r="D15" s="4">
        <v>0.08</v>
      </c>
      <c r="E15" s="3">
        <v>1736.5864935892569</v>
      </c>
      <c r="F15" s="3">
        <v>520975.94807677704</v>
      </c>
      <c r="G15" s="3">
        <v>295975.94807677704</v>
      </c>
    </row>
    <row r="16" spans="1:7" x14ac:dyDescent="0.2">
      <c r="D16" s="4">
        <v>8.5000000000000006E-2</v>
      </c>
      <c r="E16" s="3">
        <v>1811.7609377897952</v>
      </c>
      <c r="F16" s="3">
        <v>543528.28133693861</v>
      </c>
      <c r="G16" s="3">
        <v>318528.28133693861</v>
      </c>
    </row>
    <row r="17" spans="4:7" x14ac:dyDescent="0.2">
      <c r="D17" s="4">
        <v>9.0000000000000011E-2</v>
      </c>
      <c r="E17" s="3">
        <v>1888.1918181783979</v>
      </c>
      <c r="F17" s="3">
        <v>566457.54545351933</v>
      </c>
      <c r="G17" s="3">
        <v>341457.54545351933</v>
      </c>
    </row>
    <row r="18" spans="4:7" x14ac:dyDescent="0.2">
      <c r="D18" s="4">
        <v>9.5000000000000015E-2</v>
      </c>
      <c r="E18" s="3">
        <v>1965.8174869419177</v>
      </c>
      <c r="F18" s="3">
        <v>589745.24608257529</v>
      </c>
      <c r="G18" s="3">
        <v>364745.24608257529</v>
      </c>
    </row>
    <row r="19" spans="4:7" x14ac:dyDescent="0.2">
      <c r="D19" s="4">
        <v>0.10000000000000002</v>
      </c>
      <c r="E19" s="3">
        <v>2044.5766774651363</v>
      </c>
      <c r="F19" s="3">
        <v>613373.00323954085</v>
      </c>
      <c r="G19" s="3">
        <v>388373.00323954085</v>
      </c>
    </row>
    <row r="20" spans="4:7" x14ac:dyDescent="0.2">
      <c r="D20" s="4">
        <v>0.10500000000000002</v>
      </c>
      <c r="E20" s="3">
        <v>2124.4088365976577</v>
      </c>
      <c r="F20" s="3">
        <v>637322.65097929735</v>
      </c>
      <c r="G20" s="3">
        <v>412322.65097929735</v>
      </c>
    </row>
    <row r="21" spans="4:7" x14ac:dyDescent="0.2">
      <c r="D21" s="4">
        <v>0.11000000000000003</v>
      </c>
      <c r="E21" s="3">
        <v>2205.2544230626854</v>
      </c>
      <c r="F21" s="3">
        <v>661576.3269188056</v>
      </c>
      <c r="G21" s="3">
        <v>436576.3269188056</v>
      </c>
    </row>
    <row r="22" spans="4:7" x14ac:dyDescent="0.2">
      <c r="D22" s="4">
        <v>0.11500000000000003</v>
      </c>
      <c r="E22" s="3">
        <v>2287.055171200795</v>
      </c>
      <c r="F22" s="3">
        <v>686116.55136023858</v>
      </c>
      <c r="G22" s="3">
        <v>461116.55136023858</v>
      </c>
    </row>
    <row r="23" spans="4:7" x14ac:dyDescent="0.2">
      <c r="D23" s="4">
        <v>0.12000000000000004</v>
      </c>
      <c r="E23" s="3">
        <v>2369.7543199446636</v>
      </c>
      <c r="F23" s="3">
        <v>710926.29598339903</v>
      </c>
      <c r="G23" s="3">
        <v>485926.29598339903</v>
      </c>
    </row>
    <row r="24" spans="4:7" x14ac:dyDescent="0.2">
      <c r="D24" s="4">
        <v>0.12500000000000003</v>
      </c>
      <c r="E24" s="3">
        <v>2453.2968075413032</v>
      </c>
      <c r="F24" s="3">
        <v>735989.04226239095</v>
      </c>
      <c r="G24" s="3">
        <v>510989.04226239095</v>
      </c>
    </row>
    <row r="25" spans="4:7" x14ac:dyDescent="0.2">
      <c r="D25" s="4">
        <v>0.13000000000000003</v>
      </c>
      <c r="E25" s="3">
        <v>2537.6294330704004</v>
      </c>
      <c r="F25" s="3">
        <v>761288.82992112008</v>
      </c>
      <c r="G25" s="3">
        <v>536288.82992112008</v>
      </c>
    </row>
    <row r="26" spans="4:7" x14ac:dyDescent="0.2">
      <c r="D26" s="4">
        <v>0.13500000000000004</v>
      </c>
      <c r="E26" s="3">
        <v>2622.7009862485047</v>
      </c>
      <c r="F26" s="3">
        <v>786810.2958745514</v>
      </c>
      <c r="G26" s="3">
        <v>561810.2958745514</v>
      </c>
    </row>
    <row r="27" spans="4:7" x14ac:dyDescent="0.2">
      <c r="D27" s="4">
        <v>0.14000000000000004</v>
      </c>
      <c r="E27" s="3">
        <v>2708.4623473600859</v>
      </c>
      <c r="F27" s="3">
        <v>812538.70420802583</v>
      </c>
      <c r="G27" s="3">
        <v>587538.70420802583</v>
      </c>
    </row>
    <row r="28" spans="4:7" x14ac:dyDescent="0.2">
      <c r="D28" s="4">
        <v>0.14500000000000005</v>
      </c>
      <c r="E28" s="3">
        <v>2794.866559421544</v>
      </c>
      <c r="F28" s="3">
        <v>838459.96782646328</v>
      </c>
      <c r="G28" s="3">
        <v>613459.96782646328</v>
      </c>
    </row>
    <row r="29" spans="4:7" x14ac:dyDescent="0.2">
      <c r="D29" s="4">
        <v>0.15000000000000005</v>
      </c>
      <c r="E29" s="3">
        <v>2881.8688748691061</v>
      </c>
      <c r="F29" s="3">
        <v>864560.66246073192</v>
      </c>
      <c r="G29" s="3">
        <v>639560.66246073192</v>
      </c>
    </row>
    <row r="30" spans="4:7" x14ac:dyDescent="0.2">
      <c r="D30" s="4">
        <v>0.15500000000000005</v>
      </c>
      <c r="E30" s="3">
        <v>2969.426779173536</v>
      </c>
      <c r="F30" s="3">
        <v>890828.03375206073</v>
      </c>
      <c r="G30" s="3">
        <v>665828.03375206073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/>
  </sheetViews>
  <sheetFormatPr baseColWidth="10" defaultRowHeight="15" x14ac:dyDescent="0.2"/>
  <cols>
    <col min="1" max="1" width="20.6640625" bestFit="1" customWidth="1"/>
    <col min="2" max="2" width="8.6640625" bestFit="1" customWidth="1"/>
    <col min="4" max="4" width="8.6640625" bestFit="1" customWidth="1"/>
  </cols>
  <sheetData>
    <row r="1" spans="1:12" ht="24" x14ac:dyDescent="0.3">
      <c r="A1" s="1" t="s">
        <v>9</v>
      </c>
    </row>
    <row r="3" spans="1:12" ht="16" thickBot="1" x14ac:dyDescent="0.25">
      <c r="A3" s="2" t="s">
        <v>0</v>
      </c>
      <c r="B3" s="2"/>
      <c r="D3" s="7">
        <f>B11</f>
        <v>1009.3876516723954</v>
      </c>
      <c r="E3" s="9">
        <v>125000</v>
      </c>
      <c r="F3" s="9">
        <v>150000</v>
      </c>
      <c r="G3" s="9">
        <v>175000</v>
      </c>
      <c r="H3" s="9">
        <v>200000</v>
      </c>
      <c r="I3" s="9">
        <v>225000</v>
      </c>
      <c r="J3" s="9">
        <v>250000</v>
      </c>
      <c r="K3" s="9">
        <v>275000</v>
      </c>
      <c r="L3" s="9">
        <v>300000</v>
      </c>
    </row>
    <row r="4" spans="1:12" x14ac:dyDescent="0.2">
      <c r="A4" t="s">
        <v>1</v>
      </c>
      <c r="B4" s="3">
        <v>250000</v>
      </c>
      <c r="D4" s="8">
        <v>2.5000000000000001E-2</v>
      </c>
      <c r="E4" s="5">
        <f t="dataTable" ref="E4:L30" dt2D="1" dtr="1" r1="B4" r2="B7"/>
        <v>504.69382583619768</v>
      </c>
      <c r="F4" s="5">
        <v>605.63259100343714</v>
      </c>
      <c r="G4" s="5">
        <v>706.57135617067661</v>
      </c>
      <c r="H4" s="5">
        <v>807.51012133791619</v>
      </c>
      <c r="I4" s="5">
        <v>908.44888650515566</v>
      </c>
      <c r="J4" s="5">
        <v>1009.3876516723954</v>
      </c>
      <c r="K4" s="5">
        <v>1110.3264168396347</v>
      </c>
      <c r="L4" s="5">
        <v>1211.2651820068743</v>
      </c>
    </row>
    <row r="5" spans="1:12" x14ac:dyDescent="0.2">
      <c r="A5" t="s">
        <v>2</v>
      </c>
      <c r="B5" s="6">
        <v>0.1</v>
      </c>
      <c r="D5" s="8">
        <v>0.03</v>
      </c>
      <c r="E5" s="5">
        <v>533.48772808988213</v>
      </c>
      <c r="F5" s="5">
        <v>640.18527370785864</v>
      </c>
      <c r="G5" s="5">
        <v>746.88281932583504</v>
      </c>
      <c r="H5" s="5">
        <v>853.58036494381145</v>
      </c>
      <c r="I5" s="5">
        <v>960.27791056178785</v>
      </c>
      <c r="J5" s="5">
        <v>1066.9754561797643</v>
      </c>
      <c r="K5" s="5">
        <v>1173.6730017977407</v>
      </c>
      <c r="L5" s="5">
        <v>1280.3705474157173</v>
      </c>
    </row>
    <row r="6" spans="1:12" x14ac:dyDescent="0.2">
      <c r="A6" t="s">
        <v>3</v>
      </c>
      <c r="B6">
        <v>25</v>
      </c>
      <c r="D6" s="8">
        <v>3.5000000000000003E-2</v>
      </c>
      <c r="E6" s="5">
        <v>563.20151654192955</v>
      </c>
      <c r="F6" s="5">
        <v>675.84181985031546</v>
      </c>
      <c r="G6" s="5">
        <v>788.48212315870126</v>
      </c>
      <c r="H6" s="5">
        <v>901.12242646708728</v>
      </c>
      <c r="I6" s="5">
        <v>1013.7627297754731</v>
      </c>
      <c r="J6" s="5">
        <v>1126.4030330838591</v>
      </c>
      <c r="K6" s="5">
        <v>1239.0433363922448</v>
      </c>
      <c r="L6" s="5">
        <v>1351.6836397006309</v>
      </c>
    </row>
    <row r="7" spans="1:12" x14ac:dyDescent="0.2">
      <c r="A7" t="s">
        <v>4</v>
      </c>
      <c r="B7" s="4">
        <v>2.5000000000000001E-2</v>
      </c>
      <c r="D7" s="8">
        <v>0.04</v>
      </c>
      <c r="E7" s="5">
        <v>593.81644533499946</v>
      </c>
      <c r="F7" s="5">
        <v>712.57973440199942</v>
      </c>
      <c r="G7" s="5">
        <v>831.34302346899926</v>
      </c>
      <c r="H7" s="5">
        <v>950.10631253599911</v>
      </c>
      <c r="I7" s="5">
        <v>1068.8696016029992</v>
      </c>
      <c r="J7" s="5">
        <v>1187.6328906699989</v>
      </c>
      <c r="K7" s="5">
        <v>1306.3961797369989</v>
      </c>
      <c r="L7" s="5">
        <v>1425.1594688039988</v>
      </c>
    </row>
    <row r="8" spans="1:12" x14ac:dyDescent="0.2">
      <c r="D8" s="8">
        <v>4.4999999999999998E-2</v>
      </c>
      <c r="E8" s="5">
        <v>625.31153770723756</v>
      </c>
      <c r="F8" s="5">
        <v>750.37384524868503</v>
      </c>
      <c r="G8" s="5">
        <v>875.43615279013261</v>
      </c>
      <c r="H8" s="5">
        <v>1000.4984603315801</v>
      </c>
      <c r="I8" s="5">
        <v>1125.5607678730275</v>
      </c>
      <c r="J8" s="5">
        <v>1250.6230754144751</v>
      </c>
      <c r="K8" s="5">
        <v>1375.6853829559227</v>
      </c>
      <c r="L8" s="5">
        <v>1500.7476904973701</v>
      </c>
    </row>
    <row r="9" spans="1:12" ht="16" thickBot="1" x14ac:dyDescent="0.25">
      <c r="A9" s="2" t="s">
        <v>10</v>
      </c>
      <c r="B9" s="2"/>
      <c r="D9" s="8">
        <v>0.05</v>
      </c>
      <c r="E9" s="5">
        <v>657.66379669647654</v>
      </c>
      <c r="F9" s="5">
        <v>789.19655603577178</v>
      </c>
      <c r="G9" s="5">
        <v>920.72931537506713</v>
      </c>
      <c r="H9" s="5">
        <v>1052.2620747143624</v>
      </c>
      <c r="I9" s="5">
        <v>1183.7948340536577</v>
      </c>
      <c r="J9" s="5">
        <v>1315.3275933929531</v>
      </c>
      <c r="K9" s="5">
        <v>1446.8603527322482</v>
      </c>
      <c r="L9" s="5">
        <v>1578.3931120715436</v>
      </c>
    </row>
    <row r="10" spans="1:12" x14ac:dyDescent="0.2">
      <c r="A10" t="s">
        <v>5</v>
      </c>
      <c r="B10" s="3">
        <f>B4*(1-B5)</f>
        <v>225000</v>
      </c>
      <c r="D10" s="8">
        <v>5.5E-2</v>
      </c>
      <c r="E10" s="5">
        <v>690.84842881665395</v>
      </c>
      <c r="F10" s="5">
        <v>829.01811457998485</v>
      </c>
      <c r="G10" s="5">
        <v>967.18780034331564</v>
      </c>
      <c r="H10" s="5">
        <v>1105.3574861066465</v>
      </c>
      <c r="I10" s="5">
        <v>1243.5271718699773</v>
      </c>
      <c r="J10" s="5">
        <v>1381.6968576333079</v>
      </c>
      <c r="K10" s="5">
        <v>1519.8665433966389</v>
      </c>
      <c r="L10" s="5">
        <v>1658.0362291599697</v>
      </c>
    </row>
    <row r="11" spans="1:12" x14ac:dyDescent="0.2">
      <c r="A11" t="s">
        <v>6</v>
      </c>
      <c r="B11" s="5">
        <f>-PMT(B7/12,B6*12,B10)</f>
        <v>1009.3876516723954</v>
      </c>
      <c r="D11" s="8">
        <v>0.06</v>
      </c>
      <c r="E11" s="5">
        <v>724.83907667119718</v>
      </c>
      <c r="F11" s="5">
        <v>869.80689200543657</v>
      </c>
      <c r="G11" s="5">
        <v>1014.774707339676</v>
      </c>
      <c r="H11" s="5">
        <v>1159.7425226739153</v>
      </c>
      <c r="I11" s="5">
        <v>1304.7103380081548</v>
      </c>
      <c r="J11" s="5">
        <v>1449.6781533423944</v>
      </c>
      <c r="K11" s="5">
        <v>1594.6459686766339</v>
      </c>
      <c r="L11" s="5">
        <v>1739.6137840108731</v>
      </c>
    </row>
    <row r="12" spans="1:12" x14ac:dyDescent="0.2">
      <c r="A12" t="s">
        <v>7</v>
      </c>
      <c r="B12" s="3">
        <f>B11*12*B6</f>
        <v>302816.29550171859</v>
      </c>
      <c r="D12" s="8">
        <v>6.5000000000000002E-2</v>
      </c>
      <c r="E12" s="5">
        <v>759.60805651609462</v>
      </c>
      <c r="F12" s="5">
        <v>911.52966781931343</v>
      </c>
      <c r="G12" s="5">
        <v>1063.4512791225322</v>
      </c>
      <c r="H12" s="5">
        <v>1215.3728904257512</v>
      </c>
      <c r="I12" s="5">
        <v>1367.2945017289703</v>
      </c>
      <c r="J12" s="5">
        <v>1519.2161130321892</v>
      </c>
      <c r="K12" s="5">
        <v>1671.1377243354082</v>
      </c>
      <c r="L12" s="5">
        <v>1823.0593356386269</v>
      </c>
    </row>
    <row r="13" spans="1:12" x14ac:dyDescent="0.2">
      <c r="A13" t="s">
        <v>8</v>
      </c>
      <c r="B13" s="3">
        <f>B12-B10</f>
        <v>77816.295501718589</v>
      </c>
      <c r="D13" s="8">
        <v>7.0000000000000007E-2</v>
      </c>
      <c r="E13" s="5">
        <v>795.12659693447824</v>
      </c>
      <c r="F13" s="5">
        <v>954.15191632137385</v>
      </c>
      <c r="G13" s="5">
        <v>1113.1772357082696</v>
      </c>
      <c r="H13" s="5">
        <v>1272.2025550951651</v>
      </c>
      <c r="I13" s="5">
        <v>1431.2278744820608</v>
      </c>
      <c r="J13" s="5">
        <v>1590.2531938689565</v>
      </c>
      <c r="K13" s="5">
        <v>1749.278513255852</v>
      </c>
      <c r="L13" s="5">
        <v>1908.3038326427477</v>
      </c>
    </row>
    <row r="14" spans="1:12" x14ac:dyDescent="0.2">
      <c r="D14" s="8">
        <v>7.4999999999999997E-2</v>
      </c>
      <c r="E14" s="5">
        <v>831.36507502214181</v>
      </c>
      <c r="F14" s="5">
        <v>997.63809002657013</v>
      </c>
      <c r="G14" s="5">
        <v>1163.9111050309984</v>
      </c>
      <c r="H14" s="5">
        <v>1330.1841200354268</v>
      </c>
      <c r="I14" s="5">
        <v>1496.4571350398553</v>
      </c>
      <c r="J14" s="5">
        <v>1662.7301500442836</v>
      </c>
      <c r="K14" s="5">
        <v>1829.0031650487117</v>
      </c>
      <c r="L14" s="5">
        <v>1995.2761800531403</v>
      </c>
    </row>
    <row r="15" spans="1:12" x14ac:dyDescent="0.2">
      <c r="D15" s="8">
        <v>0.08</v>
      </c>
      <c r="E15" s="5">
        <v>868.29324679462843</v>
      </c>
      <c r="F15" s="5">
        <v>1041.9518961535543</v>
      </c>
      <c r="G15" s="5">
        <v>1215.6105455124798</v>
      </c>
      <c r="H15" s="5">
        <v>1389.2691948714055</v>
      </c>
      <c r="I15" s="5">
        <v>1562.9278442303312</v>
      </c>
      <c r="J15" s="5">
        <v>1736.5864935892569</v>
      </c>
      <c r="K15" s="5">
        <v>1910.2451429481825</v>
      </c>
      <c r="L15" s="5">
        <v>2083.9037923071087</v>
      </c>
    </row>
    <row r="16" spans="1:12" x14ac:dyDescent="0.2">
      <c r="D16" s="8">
        <v>8.5000000000000006E-2</v>
      </c>
      <c r="E16" s="5">
        <v>905.8804688948976</v>
      </c>
      <c r="F16" s="5">
        <v>1087.0565626738771</v>
      </c>
      <c r="G16" s="5">
        <v>1268.2326564528566</v>
      </c>
      <c r="H16" s="5">
        <v>1449.4087502318362</v>
      </c>
      <c r="I16" s="5">
        <v>1630.5848440108159</v>
      </c>
      <c r="J16" s="5">
        <v>1811.7609377897952</v>
      </c>
      <c r="K16" s="5">
        <v>1992.937031568775</v>
      </c>
      <c r="L16" s="5">
        <v>2174.1131253477542</v>
      </c>
    </row>
    <row r="17" spans="4:12" x14ac:dyDescent="0.2">
      <c r="D17" s="8">
        <v>0.09</v>
      </c>
      <c r="E17" s="5">
        <v>944.09590908919881</v>
      </c>
      <c r="F17" s="5">
        <v>1132.9150909070386</v>
      </c>
      <c r="G17" s="5">
        <v>1321.7342727248783</v>
      </c>
      <c r="H17" s="5">
        <v>1510.5534545427181</v>
      </c>
      <c r="I17" s="5">
        <v>1699.3726363605579</v>
      </c>
      <c r="J17" s="5">
        <v>1888.1918181783976</v>
      </c>
      <c r="K17" s="5">
        <v>2077.0109999962374</v>
      </c>
      <c r="L17" s="5">
        <v>2265.8301818140772</v>
      </c>
    </row>
    <row r="18" spans="4:12" x14ac:dyDescent="0.2">
      <c r="D18" s="8">
        <v>9.5000000000000001E-2</v>
      </c>
      <c r="E18" s="5">
        <v>982.90874347095883</v>
      </c>
      <c r="F18" s="5">
        <v>1179.4904921651507</v>
      </c>
      <c r="G18" s="5">
        <v>1376.0722408593422</v>
      </c>
      <c r="H18" s="5">
        <v>1572.6539895535341</v>
      </c>
      <c r="I18" s="5">
        <v>1769.235738247726</v>
      </c>
      <c r="J18" s="5">
        <v>1965.8174869419177</v>
      </c>
      <c r="K18" s="5">
        <v>2162.3992356361096</v>
      </c>
      <c r="L18" s="5">
        <v>2358.9809843303015</v>
      </c>
    </row>
    <row r="19" spans="4:12" x14ac:dyDescent="0.2">
      <c r="D19" s="8">
        <v>0.1</v>
      </c>
      <c r="E19" s="5">
        <v>1022.288338732568</v>
      </c>
      <c r="F19" s="5">
        <v>1226.7460064790819</v>
      </c>
      <c r="G19" s="5">
        <v>1431.2036742255953</v>
      </c>
      <c r="H19" s="5">
        <v>1635.6613419721089</v>
      </c>
      <c r="I19" s="5">
        <v>1840.1190097186225</v>
      </c>
      <c r="J19" s="5">
        <v>2044.5766774651361</v>
      </c>
      <c r="K19" s="5">
        <v>2249.0343452116499</v>
      </c>
      <c r="L19" s="5">
        <v>2453.4920129581637</v>
      </c>
    </row>
    <row r="20" spans="4:12" x14ac:dyDescent="0.2">
      <c r="D20" s="8">
        <v>0.105</v>
      </c>
      <c r="E20" s="5">
        <v>1062.2044182988286</v>
      </c>
      <c r="F20" s="5">
        <v>1274.6453019585945</v>
      </c>
      <c r="G20" s="5">
        <v>1487.0861856183601</v>
      </c>
      <c r="H20" s="5">
        <v>1699.527069278126</v>
      </c>
      <c r="I20" s="5">
        <v>1911.9679529378916</v>
      </c>
      <c r="J20" s="5">
        <v>2124.4088365976572</v>
      </c>
      <c r="K20" s="5">
        <v>2336.8497202574231</v>
      </c>
      <c r="L20" s="5">
        <v>2549.2906039171889</v>
      </c>
    </row>
    <row r="21" spans="4:12" x14ac:dyDescent="0.2">
      <c r="D21" s="8">
        <v>0.11</v>
      </c>
      <c r="E21" s="5">
        <v>1102.6272115313427</v>
      </c>
      <c r="F21" s="5">
        <v>1323.1526538376113</v>
      </c>
      <c r="G21" s="5">
        <v>1543.6780961438799</v>
      </c>
      <c r="H21" s="5">
        <v>1764.2035384501485</v>
      </c>
      <c r="I21" s="5">
        <v>1984.7289807564171</v>
      </c>
      <c r="J21" s="5">
        <v>2205.2544230626854</v>
      </c>
      <c r="K21" s="5">
        <v>2425.7798653689542</v>
      </c>
      <c r="L21" s="5">
        <v>2646.3053076752226</v>
      </c>
    </row>
    <row r="22" spans="4:12" x14ac:dyDescent="0.2">
      <c r="D22" s="8">
        <v>0.115</v>
      </c>
      <c r="E22" s="5">
        <v>1143.5275856003975</v>
      </c>
      <c r="F22" s="5">
        <v>1372.2331027204771</v>
      </c>
      <c r="G22" s="5">
        <v>1600.9386198405566</v>
      </c>
      <c r="H22" s="5">
        <v>1829.6441369606359</v>
      </c>
      <c r="I22" s="5">
        <v>2058.3496540807155</v>
      </c>
      <c r="J22" s="5">
        <v>2287.055171200795</v>
      </c>
      <c r="K22" s="5">
        <v>2515.7606883208746</v>
      </c>
      <c r="L22" s="5">
        <v>2744.4662054409541</v>
      </c>
    </row>
    <row r="23" spans="4:12" x14ac:dyDescent="0.2">
      <c r="D23" s="8">
        <v>0.12</v>
      </c>
      <c r="E23" s="5">
        <v>1184.8771599723314</v>
      </c>
      <c r="F23" s="5">
        <v>1421.8525919667977</v>
      </c>
      <c r="G23" s="5">
        <v>1658.8280239612639</v>
      </c>
      <c r="H23" s="5">
        <v>1895.8034559557302</v>
      </c>
      <c r="I23" s="5">
        <v>2132.7788879501963</v>
      </c>
      <c r="J23" s="5">
        <v>2369.7543199446627</v>
      </c>
      <c r="K23" s="5">
        <v>2606.7297519391291</v>
      </c>
      <c r="L23" s="5">
        <v>2843.7051839335954</v>
      </c>
    </row>
    <row r="24" spans="4:12" x14ac:dyDescent="0.2">
      <c r="D24" s="8">
        <v>0.125</v>
      </c>
      <c r="E24" s="5">
        <v>1226.6484037706514</v>
      </c>
      <c r="F24" s="5">
        <v>1471.9780845247817</v>
      </c>
      <c r="G24" s="5">
        <v>1717.307765278912</v>
      </c>
      <c r="H24" s="5">
        <v>1962.6374460330426</v>
      </c>
      <c r="I24" s="5">
        <v>2207.9671267871727</v>
      </c>
      <c r="J24" s="5">
        <v>2453.2968075413028</v>
      </c>
      <c r="K24" s="5">
        <v>2698.6264882954333</v>
      </c>
      <c r="L24" s="5">
        <v>2943.9561690495634</v>
      </c>
    </row>
    <row r="25" spans="4:12" x14ac:dyDescent="0.2">
      <c r="D25" s="8">
        <v>0.13</v>
      </c>
      <c r="E25" s="5">
        <v>1268.8147165352</v>
      </c>
      <c r="F25" s="5">
        <v>1522.5776598422401</v>
      </c>
      <c r="G25" s="5">
        <v>1776.3406031492802</v>
      </c>
      <c r="H25" s="5">
        <v>2030.1035464563201</v>
      </c>
      <c r="I25" s="5">
        <v>2283.8664897633603</v>
      </c>
      <c r="J25" s="5">
        <v>2537.6294330704</v>
      </c>
      <c r="K25" s="5">
        <v>2791.3923763774405</v>
      </c>
      <c r="L25" s="5">
        <v>3045.1553196844802</v>
      </c>
    </row>
    <row r="26" spans="4:12" x14ac:dyDescent="0.2">
      <c r="D26" s="8">
        <v>0.13500000000000001</v>
      </c>
      <c r="E26" s="5">
        <v>1311.3504931242521</v>
      </c>
      <c r="F26" s="5">
        <v>1573.6205917491027</v>
      </c>
      <c r="G26" s="5">
        <v>1835.890690373953</v>
      </c>
      <c r="H26" s="5">
        <v>2098.1607889988036</v>
      </c>
      <c r="I26" s="5">
        <v>2360.4308876236541</v>
      </c>
      <c r="J26" s="5">
        <v>2622.7009862485043</v>
      </c>
      <c r="K26" s="5">
        <v>2884.9710848733548</v>
      </c>
      <c r="L26" s="5">
        <v>3147.2411834982054</v>
      </c>
    </row>
    <row r="27" spans="4:12" x14ac:dyDescent="0.2">
      <c r="D27" s="8">
        <v>0.14000000000000001</v>
      </c>
      <c r="E27" s="5">
        <v>1354.2311736800425</v>
      </c>
      <c r="F27" s="5">
        <v>1625.077408416051</v>
      </c>
      <c r="G27" s="5">
        <v>1895.9236431520594</v>
      </c>
      <c r="H27" s="5">
        <v>2166.7698778880681</v>
      </c>
      <c r="I27" s="5">
        <v>2437.6161126240768</v>
      </c>
      <c r="J27" s="5">
        <v>2708.462347360085</v>
      </c>
      <c r="K27" s="5">
        <v>2979.3085820960937</v>
      </c>
      <c r="L27" s="5">
        <v>3250.1548168321019</v>
      </c>
    </row>
    <row r="28" spans="4:12" x14ac:dyDescent="0.2">
      <c r="D28" s="8">
        <v>0.14499999999999999</v>
      </c>
      <c r="E28" s="5">
        <v>1397.4332797107716</v>
      </c>
      <c r="F28" s="5">
        <v>1676.9199356529259</v>
      </c>
      <c r="G28" s="5">
        <v>1956.4065915950803</v>
      </c>
      <c r="H28" s="5">
        <v>2235.8932475372344</v>
      </c>
      <c r="I28" s="5">
        <v>2515.3799034793888</v>
      </c>
      <c r="J28" s="5">
        <v>2794.8665594215431</v>
      </c>
      <c r="K28" s="5">
        <v>3074.3532153636975</v>
      </c>
      <c r="L28" s="5">
        <v>3353.8398713058518</v>
      </c>
    </row>
    <row r="29" spans="4:12" x14ac:dyDescent="0.2">
      <c r="D29" s="8">
        <v>0.15</v>
      </c>
      <c r="E29" s="5">
        <v>1440.9344374345524</v>
      </c>
      <c r="F29" s="5">
        <v>1729.1213249214629</v>
      </c>
      <c r="G29" s="5">
        <v>2017.308212408373</v>
      </c>
      <c r="H29" s="5">
        <v>2305.4950998952836</v>
      </c>
      <c r="I29" s="5">
        <v>2593.6819873821942</v>
      </c>
      <c r="J29" s="5">
        <v>2881.8688748691047</v>
      </c>
      <c r="K29" s="5">
        <v>3170.0557623560153</v>
      </c>
      <c r="L29" s="5">
        <v>3458.2426498429259</v>
      </c>
    </row>
    <row r="30" spans="4:12" x14ac:dyDescent="0.2">
      <c r="D30" s="8">
        <v>0.155</v>
      </c>
      <c r="E30" s="5">
        <v>1484.7133895867676</v>
      </c>
      <c r="F30" s="5">
        <v>1781.656067504121</v>
      </c>
      <c r="G30" s="5">
        <v>2078.5987454214746</v>
      </c>
      <c r="H30" s="5">
        <v>2375.5414233388278</v>
      </c>
      <c r="I30" s="5">
        <v>2672.4841012561815</v>
      </c>
      <c r="J30" s="5">
        <v>2969.4267791735351</v>
      </c>
      <c r="K30" s="5">
        <v>3266.3694570908883</v>
      </c>
      <c r="L30" s="5">
        <v>3563.312135008242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 Interest</vt:lpstr>
      <vt:lpstr>Variable Interest and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2009-08-15T10:41:12Z</dcterms:created>
  <dcterms:modified xsi:type="dcterms:W3CDTF">2016-02-29T16:57:10Z</dcterms:modified>
</cp:coreProperties>
</file>